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3" r:id="rId1"/>
  </sheets>
  <definedNames>
    <definedName name="_xlnm.Print_Area" localSheetId="0">项目支出绩效自评表!$A$1:$N$21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<sst xmlns="http://schemas.openxmlformats.org/spreadsheetml/2006/main" count="79" uniqueCount="63">
  <si>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indexed="8"/>
        <rFont val="方正小标宋简体"/>
        <charset val="134"/>
      </rPr>
      <t xml:space="preserve">（2024年度）  </t>
    </r>
    <r>
      <rPr>
        <sz val="14"/>
        <color indexed="8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</si>
  <si>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</si>
  <si>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北京市水生态保护与水土保持中心</t>
  </si>
  <si>
    <t>项目名称</t>
  </si>
  <si>
    <t>生产建设项目水土保持监管</t>
  </si>
  <si>
    <t>主管部门</t>
  </si>
  <si>
    <t xml:space="preserve">  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</si>
  <si>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</si>
  <si>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</si>
  <si>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</si>
  <si>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</si>
  <si>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</si>
  <si>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</si>
  <si>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</si>
  <si>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</si>
  <si>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</si>
  <si>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</si>
  <si>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</si>
  <si>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</si>
  <si>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</si>
  <si>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</si>
  <si>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</si>
  <si>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</si>
  <si>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通过开展生产建设项目水土保持跟踪监管、核查、遥感监管等工作，完成生产建设项目水土保持监管，提升生产建设项目水土保持监管水平。
</t>
  </si>
  <si>
    <t>完成了生产建设项目水土保持跟踪监管、核查、遥感监管等工作，提升了生产建设项目水土保持监管水平。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</si>
  <si>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</si>
  <si>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</si>
  <si>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</si>
  <si>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</si>
  <si>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</si>
  <si>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</si>
  <si>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</si>
  <si>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</si>
  <si>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</si>
  <si>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指标1：现场核查建设项目数量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</si>
  <si>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charset val="134"/>
      </rPr>
      <t>10个</t>
    </r>
  </si>
  <si>
    <t>10个</t>
  </si>
  <si>
    <t>质量指标</t>
  </si>
  <si>
    <t>指标1：成果报告审查通过率</t>
  </si>
  <si>
    <t>≥90%</t>
  </si>
  <si>
    <t>指标1：成果通过审查</t>
  </si>
  <si>
    <t>通过</t>
  </si>
  <si>
    <t>质量指标相似度较高，下一年将对指标体系进行完善。</t>
  </si>
  <si>
    <t>指标1：聘请专家资质</t>
  </si>
  <si>
    <t>高工及以上</t>
  </si>
  <si>
    <t>时效指标</t>
  </si>
  <si>
    <t>指标1：4-12月</t>
  </si>
  <si>
    <t>=8月</t>
  </si>
  <si>
    <t>8月</t>
  </si>
  <si>
    <t>效益指标</t>
  </si>
  <si>
    <t>社会效益指标</t>
  </si>
  <si>
    <t>指标1：为生产建设项目遥感监管工作提供技术支撑</t>
  </si>
  <si>
    <t>良</t>
  </si>
  <si>
    <t>生产建设项目水土保持监管能力还有待提高，下一步进一步提升监管能力。</t>
  </si>
  <si>
    <t>满意度指标</t>
  </si>
  <si>
    <t>服务对象满意度指标</t>
  </si>
  <si>
    <t>指标1：各区水保部门满意度</t>
  </si>
  <si>
    <t>成本指标</t>
  </si>
  <si>
    <t>经济成本指标</t>
  </si>
  <si>
    <t>指标1：人为水土流失情况分析与管理资金</t>
  </si>
  <si>
    <r>
      <rPr>
        <sz val="11"/>
        <color rgb="FF000000"/>
        <rFont val="东文宋体"/>
        <charset val="134"/>
      </rPr>
      <t>≤</t>
    </r>
    <r>
      <rPr>
        <sz val="11"/>
        <color rgb="FF000000"/>
        <rFont val="仿宋_GB2312"/>
        <charset val="134"/>
      </rPr>
      <t>100.96万元</t>
    </r>
  </si>
  <si>
    <t>100.96万元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</si>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</sst>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东文宋体"/>
      <charset val="134"/>
    </font>
    <font>
      <sz val="11"/>
      <color rgb="FF000000"/>
      <name val="东文宋体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4"/>
      <color indexed="8"/>
      <name val="方正小标宋简体"/>
      <charset val="134"/>
    </font>
    <font>
      <sz val="14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view="pageBreakPreview" zoomScale="145" zoomScaleNormal="100" topLeftCell="A17" workbookViewId="0">
      <selection activeCell="A22" sqref="A22:N22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" customWidth="1"/>
    <col min="6" max="6" width="7.57272727272727" customWidth="1"/>
    <col min="7" max="8" width="7.45454545454545" customWidth="1"/>
    <col min="9" max="9" width="3.90909090909091" customWidth="1"/>
    <col min="10" max="10" width="4.54545454545455" customWidth="1"/>
    <col min="11" max="11" width="3.34545454545455" customWidth="1"/>
    <col min="12" max="12" width="4" customWidth="1"/>
    <col min="13" max="13" width="4.90909090909091" customWidth="1"/>
    <col min="14" max="14" width="11.8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21" t="s">
        <v>2</v>
      </c>
      <c r="K4" s="21"/>
      <c r="L4" s="21"/>
      <c r="M4" s="21"/>
      <c r="N4" s="21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" customHeight="1" spans="1:14">
      <c r="A6" s="4"/>
      <c r="B6" s="4"/>
      <c r="C6" s="6" t="s">
        <v>15</v>
      </c>
      <c r="D6" s="6"/>
      <c r="E6" s="7">
        <f t="shared" ref="E6:I6" si="0">SUM(E7:E9)</f>
        <v>118.824</v>
      </c>
      <c r="F6" s="7">
        <f>SUM(F7:G9)</f>
        <v>106.634</v>
      </c>
      <c r="G6" s="7">
        <f t="shared" si="0"/>
        <v>0</v>
      </c>
      <c r="H6" s="7">
        <f>SUM(H7:I9)</f>
        <v>106.634</v>
      </c>
      <c r="I6" s="7">
        <f t="shared" si="0"/>
        <v>0</v>
      </c>
      <c r="J6" s="4">
        <v>10</v>
      </c>
      <c r="K6" s="4"/>
      <c r="L6" s="22">
        <f>ROUND(H6/F6,4)</f>
        <v>1</v>
      </c>
      <c r="M6" s="22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118.824</v>
      </c>
      <c r="F7" s="7">
        <v>106.634</v>
      </c>
      <c r="G7" s="7"/>
      <c r="H7" s="7">
        <v>106.634</v>
      </c>
      <c r="I7" s="7"/>
      <c r="J7" s="4" t="s">
        <v>17</v>
      </c>
      <c r="K7" s="4"/>
      <c r="L7" s="22">
        <f>ROUND(H7/F7,4)</f>
        <v>1</v>
      </c>
      <c r="M7" s="22"/>
      <c r="N7" s="4" t="s">
        <v>17</v>
      </c>
    </row>
    <row r="8" ht="31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4" t="s">
        <v>17</v>
      </c>
      <c r="M8" s="4"/>
      <c r="N8" s="4" t="s">
        <v>17</v>
      </c>
    </row>
    <row r="9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4" t="s">
        <v>17</v>
      </c>
      <c r="M9" s="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00" customHeight="1" spans="1:14">
      <c r="A11" s="4"/>
      <c r="B11" s="4" t="s">
        <v>23</v>
      </c>
      <c r="C11" s="4"/>
      <c r="D11" s="4"/>
      <c r="E11" s="4"/>
      <c r="F11" s="4"/>
      <c r="G11" s="4"/>
      <c r="H11" s="8" t="s">
        <v>24</v>
      </c>
      <c r="I11" s="23"/>
      <c r="J11" s="23"/>
      <c r="K11" s="23"/>
      <c r="L11" s="23"/>
      <c r="M11" s="23"/>
      <c r="N11" s="24"/>
    </row>
    <row r="12" ht="41" customHeight="1" spans="1:14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8" spans="1:14">
      <c r="A13" s="10"/>
      <c r="B13" s="4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4" t="s">
        <v>36</v>
      </c>
      <c r="I13" s="4">
        <v>10</v>
      </c>
      <c r="J13" s="4"/>
      <c r="K13" s="4">
        <v>10</v>
      </c>
      <c r="L13" s="4"/>
      <c r="M13" s="4"/>
      <c r="N13" s="4"/>
    </row>
    <row r="14" ht="42" customHeight="1" spans="1:14">
      <c r="A14" s="10"/>
      <c r="B14" s="4"/>
      <c r="C14" s="4" t="s">
        <v>37</v>
      </c>
      <c r="D14" s="11" t="s">
        <v>38</v>
      </c>
      <c r="E14" s="11"/>
      <c r="F14" s="11"/>
      <c r="G14" s="4" t="s">
        <v>39</v>
      </c>
      <c r="H14" s="13">
        <v>1</v>
      </c>
      <c r="I14" s="4">
        <v>10</v>
      </c>
      <c r="J14" s="4"/>
      <c r="K14" s="4">
        <v>10</v>
      </c>
      <c r="L14" s="4"/>
      <c r="M14" s="4"/>
      <c r="N14" s="4"/>
    </row>
    <row r="15" ht="55" customHeight="1" spans="1:14">
      <c r="A15" s="10"/>
      <c r="B15" s="4"/>
      <c r="C15" s="4" t="s">
        <v>37</v>
      </c>
      <c r="D15" s="11" t="s">
        <v>40</v>
      </c>
      <c r="E15" s="11"/>
      <c r="F15" s="11"/>
      <c r="G15" s="4" t="s">
        <v>41</v>
      </c>
      <c r="H15" s="4" t="s">
        <v>41</v>
      </c>
      <c r="I15" s="4">
        <v>10</v>
      </c>
      <c r="J15" s="4"/>
      <c r="K15" s="4">
        <v>8</v>
      </c>
      <c r="L15" s="4"/>
      <c r="M15" s="4" t="s">
        <v>42</v>
      </c>
      <c r="N15" s="4"/>
    </row>
    <row r="16" ht="28" spans="1:14">
      <c r="A16" s="10"/>
      <c r="B16" s="4"/>
      <c r="C16" s="4" t="s">
        <v>37</v>
      </c>
      <c r="D16" s="14" t="s">
        <v>43</v>
      </c>
      <c r="E16" s="15"/>
      <c r="F16" s="16"/>
      <c r="G16" s="4" t="s">
        <v>44</v>
      </c>
      <c r="H16" s="4" t="s">
        <v>44</v>
      </c>
      <c r="I16" s="8">
        <v>10</v>
      </c>
      <c r="J16" s="24"/>
      <c r="K16" s="8">
        <v>10</v>
      </c>
      <c r="L16" s="24"/>
      <c r="M16" s="8"/>
      <c r="N16" s="24"/>
    </row>
    <row r="17" ht="28" spans="1:14">
      <c r="A17" s="10"/>
      <c r="B17" s="4"/>
      <c r="C17" s="4" t="s">
        <v>45</v>
      </c>
      <c r="D17" s="11" t="s">
        <v>46</v>
      </c>
      <c r="E17" s="11"/>
      <c r="F17" s="11"/>
      <c r="G17" s="30" t="s">
        <v>47</v>
      </c>
      <c r="H17" s="4" t="s">
        <v>48</v>
      </c>
      <c r="I17" s="4">
        <v>10</v>
      </c>
      <c r="J17" s="4"/>
      <c r="K17" s="4">
        <v>10</v>
      </c>
      <c r="L17" s="4"/>
      <c r="M17" s="4"/>
      <c r="N17" s="4"/>
    </row>
    <row r="18" ht="66" customHeight="1" spans="1:14">
      <c r="A18" s="10"/>
      <c r="B18" s="4" t="s">
        <v>49</v>
      </c>
      <c r="C18" s="4" t="s">
        <v>50</v>
      </c>
      <c r="D18" s="11" t="s">
        <v>51</v>
      </c>
      <c r="E18" s="11"/>
      <c r="F18" s="11"/>
      <c r="G18" s="4" t="s">
        <v>52</v>
      </c>
      <c r="H18" s="4" t="s">
        <v>52</v>
      </c>
      <c r="I18" s="4">
        <v>20</v>
      </c>
      <c r="J18" s="4"/>
      <c r="K18" s="4">
        <v>17</v>
      </c>
      <c r="L18" s="4"/>
      <c r="M18" s="4" t="s">
        <v>53</v>
      </c>
      <c r="N18" s="4"/>
    </row>
    <row r="19" ht="42" spans="1:14">
      <c r="A19" s="10"/>
      <c r="B19" s="4" t="s">
        <v>54</v>
      </c>
      <c r="C19" s="4" t="s">
        <v>55</v>
      </c>
      <c r="D19" s="11" t="s">
        <v>56</v>
      </c>
      <c r="E19" s="11"/>
      <c r="F19" s="11"/>
      <c r="G19" s="13" t="s">
        <v>39</v>
      </c>
      <c r="H19" s="13">
        <v>1</v>
      </c>
      <c r="I19" s="4">
        <v>10</v>
      </c>
      <c r="J19" s="4"/>
      <c r="K19" s="4">
        <v>10</v>
      </c>
      <c r="L19" s="4"/>
      <c r="M19" s="4"/>
      <c r="N19" s="4"/>
    </row>
    <row r="20" ht="42" spans="1:14">
      <c r="A20" s="17"/>
      <c r="B20" s="18" t="s">
        <v>57</v>
      </c>
      <c r="C20" s="18" t="s">
        <v>58</v>
      </c>
      <c r="D20" s="14" t="s">
        <v>59</v>
      </c>
      <c r="E20" s="15"/>
      <c r="F20" s="16"/>
      <c r="G20" s="19" t="s">
        <v>60</v>
      </c>
      <c r="H20" s="18" t="s">
        <v>61</v>
      </c>
      <c r="I20" s="25">
        <v>10</v>
      </c>
      <c r="J20" s="26"/>
      <c r="K20" s="25">
        <v>10</v>
      </c>
      <c r="L20" s="26"/>
      <c r="M20" s="27"/>
      <c r="N20" s="28"/>
    </row>
    <row r="21" spans="1:14">
      <c r="A21" s="18" t="s">
        <v>62</v>
      </c>
      <c r="B21" s="18"/>
      <c r="C21" s="18"/>
      <c r="D21" s="18"/>
      <c r="E21" s="18"/>
      <c r="F21" s="18"/>
      <c r="G21" s="18"/>
      <c r="H21" s="18"/>
      <c r="I21" s="18">
        <f>SUM(I13:J20,J6)</f>
        <v>100</v>
      </c>
      <c r="J21" s="18"/>
      <c r="K21" s="18">
        <f>SUM(K13:L20,N6)</f>
        <v>95</v>
      </c>
      <c r="L21" s="18"/>
      <c r="M21" s="29"/>
      <c r="N21" s="29"/>
    </row>
    <row r="22" ht="176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</sheetData>
  <mergeCells count="8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0:A11"/>
    <mergeCell ref="A12:A20"/>
    <mergeCell ref="B13:B17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2022-03-22T01:44:00Z</dcterms:created>
  <dcterms:modified xsi:type="dcterms:W3CDTF">2025-08-25T09:36:31Z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D2A0E8A9DCF3485D824AB6369F3E7ADD_13</vt:lpwstr>
  </property>
</Properties>
</file>